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N:\2021 Spring Scenario planning\UG Funding Requests\Dept Requests\"/>
    </mc:Choice>
  </mc:AlternateContent>
  <xr:revisionPtr revIDLastSave="0" documentId="13_ncr:1_{D8F60CE4-C1D3-4ACF-91E5-31EDEE079649}" xr6:coauthVersionLast="45" xr6:coauthVersionMax="45" xr10:uidLastSave="{00000000-0000-0000-0000-000000000000}"/>
  <bookViews>
    <workbookView xWindow="130" yWindow="50" windowWidth="18610" windowHeight="130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5" i="1" l="1"/>
  <c r="F12" i="1"/>
  <c r="E56" i="1"/>
  <c r="E38" i="1" l="1"/>
  <c r="H12" i="1" l="1"/>
  <c r="H15" i="1" l="1"/>
  <c r="H16" i="1" s="1"/>
</calcChain>
</file>

<file path=xl/sharedStrings.xml><?xml version="1.0" encoding="utf-8"?>
<sst xmlns="http://schemas.openxmlformats.org/spreadsheetml/2006/main" count="123" uniqueCount="76">
  <si>
    <t>Weeks</t>
  </si>
  <si>
    <t>Hourly Rate</t>
  </si>
  <si>
    <t>Cost</t>
  </si>
  <si>
    <t>Staff Support</t>
  </si>
  <si>
    <t>Total</t>
  </si>
  <si>
    <t>College Estimated Requests for Student Assistant Funding</t>
  </si>
  <si>
    <t>We will budget @ $13.00 per hour. Units will be responsible for any additional hourly.</t>
  </si>
  <si>
    <t>Summary:</t>
  </si>
  <si>
    <t>Course Section</t>
  </si>
  <si>
    <t>College/Unit:</t>
  </si>
  <si>
    <t>Hours/Week</t>
  </si>
  <si>
    <t>We budget at a maximum of 16 weeks.  For course sections, we budget at a maximum of 5 hours/week.   For staff support, we budget at a maximum of 10 hours/week.</t>
  </si>
  <si>
    <t>Tasks</t>
  </si>
  <si>
    <t>If yes, what training?</t>
  </si>
  <si>
    <t>Additional Training Required? (yes/no)</t>
  </si>
  <si>
    <t>If yes, what training</t>
  </si>
  <si>
    <t>no</t>
  </si>
  <si>
    <t>Please list what kind of *additional* training the student might need, outside of what is routinely offered by the supervisor for this type of job.</t>
  </si>
  <si>
    <t>Totals</t>
  </si>
  <si>
    <t>(Auto Sums Hours)</t>
  </si>
  <si>
    <t>Please list the information (e.g, course sections, department office support) by department or unit below; you can add rows.  The sheet will autosum the hours and add above.  Please add a total of #sections at the bottom of your list.</t>
  </si>
  <si>
    <t>Total Hours from below</t>
  </si>
  <si>
    <t>Please Count # sections</t>
  </si>
  <si>
    <t>Please Count # Staff Requests)</t>
  </si>
  <si>
    <t>Course Support</t>
  </si>
  <si>
    <r>
      <t>Instructions:</t>
    </r>
    <r>
      <rPr>
        <sz val="11"/>
        <color theme="1"/>
        <rFont val="Calibri"/>
        <family val="2"/>
        <scheme val="minor"/>
      </rPr>
      <t xml:space="preserve">  Please list your college/unit in row 7.  Then go to Row 23 to request student assistants in courses, and row 39 to request staff support.</t>
    </r>
  </si>
  <si>
    <t>Please list each request by row.  The spreadsheet will sum your requests and autopopulate the summary table at the top.  The red examples will not be included in your totals.</t>
  </si>
  <si>
    <t>The examples are just to show you how to list information. You can insert additional rows between 24 and 25, and between rows 41 and 52.</t>
  </si>
  <si>
    <t>SOCR500</t>
  </si>
  <si>
    <t>SOCR330</t>
  </si>
  <si>
    <t>SCS front office</t>
  </si>
  <si>
    <t xml:space="preserve">website content and social media updates </t>
  </si>
  <si>
    <t>Soil Testing Lab</t>
  </si>
  <si>
    <t>admin support during leadership transition</t>
  </si>
  <si>
    <t>Cotrufo Lab</t>
  </si>
  <si>
    <t>ANEQ 250</t>
  </si>
  <si>
    <t>Livestock transportation, photography, video, computer time uploading and editing the video and pictures, evaluating and presenting carcasses</t>
  </si>
  <si>
    <t>Yes</t>
  </si>
  <si>
    <t>IACUC to work with animals</t>
  </si>
  <si>
    <t>Department</t>
  </si>
  <si>
    <t>SCS</t>
  </si>
  <si>
    <t>BSPM102</t>
  </si>
  <si>
    <t>monitoring chat</t>
  </si>
  <si>
    <t>BSPM361-4 labs</t>
  </si>
  <si>
    <t>help with lab setup and monitoring</t>
  </si>
  <si>
    <t>BSPM361</t>
  </si>
  <si>
    <t>BSPM451</t>
  </si>
  <si>
    <t>BSPM528</t>
  </si>
  <si>
    <t>monitoring chat, assist with retriving resources</t>
  </si>
  <si>
    <t>AB340</t>
  </si>
  <si>
    <t>monitoring chat and discussion</t>
  </si>
  <si>
    <t>ANSC</t>
  </si>
  <si>
    <t>AB</t>
  </si>
  <si>
    <t>Disease Clinic</t>
  </si>
  <si>
    <t xml:space="preserve">enter diagnostic data into national database </t>
  </si>
  <si>
    <t>Bug Zoo</t>
  </si>
  <si>
    <t>feed insects and spiders</t>
  </si>
  <si>
    <t>AB Front Office</t>
  </si>
  <si>
    <t>assist with communications for new major, including website and social media content</t>
  </si>
  <si>
    <t>AREC 335</t>
  </si>
  <si>
    <t>Editing recorded lectures, monitoring discussion boards</t>
  </si>
  <si>
    <t>AREC 478</t>
  </si>
  <si>
    <t>DARE</t>
  </si>
  <si>
    <t>DARE Front Office</t>
  </si>
  <si>
    <t>DARE Engagement support</t>
  </si>
  <si>
    <t xml:space="preserve">Undergraduate Student Remote Engagment. Create/Promote/Facilitate creative engagments. </t>
  </si>
  <si>
    <t>demonstration set-up in Ag Mech Lab and surrounding ARDEC field based experiences, recording content for undergraduate education, and editing footage to create cohesive videos</t>
  </si>
  <si>
    <t>ARDEC/AGED (Position 1)</t>
  </si>
  <si>
    <t>ARDEC/AGED (Position 2)</t>
  </si>
  <si>
    <t>monitoring chat and facilitating discussion</t>
  </si>
  <si>
    <t>Lab Prep and Lab Assistance and Monitoring</t>
  </si>
  <si>
    <t>Exam grading and monitoring questions and discussion</t>
  </si>
  <si>
    <t>technology support - recording and posting lectures</t>
  </si>
  <si>
    <t>Lab assistance - help with lab setup and monitoring</t>
  </si>
  <si>
    <t>various office support, including staffing, running errands, and answering the phone</t>
  </si>
  <si>
    <t>College of Agricultural Sciences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</si>
</sst>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/>
    <xf numFmtId="8" fontId="0" fillId="0" borderId="0" xfId="0" applyNumberFormat="1"/>
    <xf numFmtId="0" fontId="0" fillId="0" borderId="1" xfId="0" applyBorder="1"/>
    <xf numFmtId="8" fontId="0" fillId="0" borderId="1" xfId="0" applyNumberFormat="1" applyBorder="1"/>
    <xf numFmtId="0" fontId="3" fillId="0" borderId="0" xfId="0" applyFont="1"/>
    <xf numFmtId="0" fontId="4" fillId="0" borderId="0" xfId="0" applyFont="1"/>
    <xf numFmtId="0" fontId="0" fillId="0" borderId="0" xfId="0" applyBorder="1"/>
    <xf numFmtId="8" fontId="0" fillId="0" borderId="0" xfId="0" applyNumberFormat="1" applyBorder="1"/>
    <xf numFmtId="0" fontId="0" fillId="0" borderId="0" xfId="0" applyAlignment="1">
      <alignment wrapText="1"/>
    </xf>
    <xf numFmtId="0" fontId="0" fillId="2" borderId="0" xfId="0" applyFill="1"/>
    <xf numFmtId="0" fontId="0" fillId="2" borderId="0" xfId="0" applyFill="1" applyAlignment="1">
      <alignment wrapText="1"/>
    </xf>
    <xf numFmtId="0" fontId="0" fillId="0" borderId="0" xfId="0" applyFont="1"/>
    <xf numFmtId="0" fontId="4" fillId="0" borderId="0" xfId="0" applyNumberFormat="1" applyFont="1"/>
    <xf numFmtId="0" fontId="0" fillId="0" borderId="0" xfId="0" applyNumberFormat="1"/>
    <xf numFmtId="0" fontId="0" fillId="0" borderId="1" xfId="0" applyFill="1" applyBorder="1"/>
    <xf numFmtId="0" fontId="0" fillId="0" borderId="0" xfId="0"/>
    <xf numFmtId="0" fontId="0" fillId="0" borderId="0" xfId="0" applyNumberFormat="1"/>
    <xf numFmtId="0" fontId="0" fillId="0" borderId="0" xfId="0"/>
    <xf numFmtId="0" fontId="0" fillId="0" borderId="0" xfId="0" applyNumberFormat="1"/>
    <xf numFmtId="0" fontId="0" fillId="0" borderId="0" xfId="0"/>
    <xf numFmtId="0" fontId="0" fillId="0" borderId="0" xfId="0" applyNumberFormat="1"/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5" fillId="0" borderId="0" xfId="0" applyFont="1" applyFill="1"/>
    <xf numFmtId="0" fontId="5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57"/>
  <sheetViews>
    <sheetView tabSelected="1" workbookViewId="0">
      <selection activeCell="K35" sqref="K35"/>
    </sheetView>
  </sheetViews>
  <sheetFormatPr defaultRowHeight="14.5" x14ac:dyDescent="0.35"/>
  <cols>
    <col min="2" max="2" width="15" customWidth="1"/>
    <col min="3" max="3" width="14.7265625" customWidth="1"/>
    <col min="4" max="4" width="17.7265625" customWidth="1"/>
    <col min="5" max="5" width="12" customWidth="1"/>
    <col min="6" max="6" width="24.7265625" customWidth="1"/>
    <col min="7" max="7" width="14" customWidth="1"/>
    <col min="8" max="8" width="10.81640625" customWidth="1"/>
  </cols>
  <sheetData>
    <row r="2" spans="3:9" x14ac:dyDescent="0.35">
      <c r="C2" s="2" t="s">
        <v>5</v>
      </c>
      <c r="D2" s="2"/>
      <c r="E2" s="2"/>
      <c r="F2" s="2"/>
      <c r="G2" s="2"/>
      <c r="H2" s="2"/>
      <c r="I2" s="2"/>
    </row>
    <row r="3" spans="3:9" x14ac:dyDescent="0.35">
      <c r="C3" s="2"/>
      <c r="D3" s="2"/>
      <c r="E3" s="2"/>
      <c r="F3" s="2"/>
      <c r="G3" s="2"/>
      <c r="H3" s="2"/>
      <c r="I3" s="2"/>
    </row>
    <row r="4" spans="3:9" x14ac:dyDescent="0.35">
      <c r="C4" s="2" t="s">
        <v>25</v>
      </c>
      <c r="D4" s="2"/>
      <c r="E4" s="2"/>
      <c r="F4" s="2"/>
      <c r="G4" s="2"/>
      <c r="H4" s="2"/>
      <c r="I4" s="2"/>
    </row>
    <row r="5" spans="3:9" x14ac:dyDescent="0.35">
      <c r="C5" s="2"/>
      <c r="D5" s="13" t="s">
        <v>26</v>
      </c>
      <c r="E5" s="2"/>
      <c r="F5" s="2"/>
      <c r="G5" s="2"/>
      <c r="H5" s="2"/>
      <c r="I5" s="2"/>
    </row>
    <row r="6" spans="3:9" x14ac:dyDescent="0.35">
      <c r="D6" t="s">
        <v>27</v>
      </c>
    </row>
    <row r="9" spans="3:9" x14ac:dyDescent="0.35">
      <c r="C9" s="2" t="s">
        <v>9</v>
      </c>
      <c r="D9" t="s">
        <v>75</v>
      </c>
    </row>
    <row r="10" spans="3:9" x14ac:dyDescent="0.35">
      <c r="C10" s="2" t="s">
        <v>7</v>
      </c>
    </row>
    <row r="11" spans="3:9" ht="15" thickBot="1" x14ac:dyDescent="0.4">
      <c r="D11" s="8" t="s">
        <v>24</v>
      </c>
      <c r="E11" t="s">
        <v>0</v>
      </c>
      <c r="F11" t="s">
        <v>21</v>
      </c>
      <c r="G11" t="s">
        <v>1</v>
      </c>
      <c r="H11" t="s">
        <v>2</v>
      </c>
    </row>
    <row r="12" spans="3:9" ht="15" thickBot="1" x14ac:dyDescent="0.4">
      <c r="D12" s="8"/>
      <c r="E12">
        <v>16</v>
      </c>
      <c r="F12" s="4">
        <f>E38</f>
        <v>67</v>
      </c>
      <c r="G12" s="3">
        <v>13</v>
      </c>
      <c r="H12" s="5">
        <f>G12*F12*E12</f>
        <v>13936</v>
      </c>
    </row>
    <row r="13" spans="3:9" x14ac:dyDescent="0.35">
      <c r="D13" s="8"/>
      <c r="F13" s="8"/>
      <c r="G13" s="3"/>
      <c r="H13" s="9"/>
    </row>
    <row r="14" spans="3:9" ht="15" thickBot="1" x14ac:dyDescent="0.4">
      <c r="D14" s="8" t="s">
        <v>3</v>
      </c>
      <c r="E14" t="s">
        <v>0</v>
      </c>
      <c r="F14" t="s">
        <v>21</v>
      </c>
      <c r="G14" t="s">
        <v>1</v>
      </c>
      <c r="H14" t="s">
        <v>2</v>
      </c>
    </row>
    <row r="15" spans="3:9" ht="15" thickBot="1" x14ac:dyDescent="0.4">
      <c r="D15" s="8"/>
      <c r="E15">
        <v>16</v>
      </c>
      <c r="F15" s="4">
        <f>E56</f>
        <v>53</v>
      </c>
      <c r="G15" s="3">
        <v>13</v>
      </c>
      <c r="H15" s="5">
        <f>E15*F15*G15</f>
        <v>11024</v>
      </c>
    </row>
    <row r="16" spans="3:9" ht="15" thickBot="1" x14ac:dyDescent="0.4">
      <c r="G16" s="3"/>
      <c r="H16" s="5">
        <f>H12+H15</f>
        <v>24960</v>
      </c>
      <c r="I16" t="s">
        <v>4</v>
      </c>
    </row>
    <row r="17" spans="3:13" ht="15.5" x14ac:dyDescent="0.35">
      <c r="E17" s="1"/>
    </row>
    <row r="18" spans="3:13" ht="15.5" x14ac:dyDescent="0.35">
      <c r="C18" t="s">
        <v>11</v>
      </c>
      <c r="E18" s="1"/>
    </row>
    <row r="19" spans="3:13" ht="15.5" x14ac:dyDescent="0.35">
      <c r="C19" t="s">
        <v>6</v>
      </c>
      <c r="E19" s="1"/>
    </row>
    <row r="20" spans="3:13" x14ac:dyDescent="0.35">
      <c r="C20" t="s">
        <v>20</v>
      </c>
    </row>
    <row r="21" spans="3:13" x14ac:dyDescent="0.35">
      <c r="C21" t="s">
        <v>17</v>
      </c>
    </row>
    <row r="23" spans="3:13" x14ac:dyDescent="0.35">
      <c r="C23" s="2" t="s">
        <v>8</v>
      </c>
      <c r="E23" s="2" t="s">
        <v>10</v>
      </c>
      <c r="F23" s="2" t="s">
        <v>12</v>
      </c>
      <c r="I23" s="2" t="s">
        <v>14</v>
      </c>
      <c r="J23" s="2"/>
      <c r="L23" t="s">
        <v>39</v>
      </c>
      <c r="M23" s="2" t="s">
        <v>13</v>
      </c>
    </row>
    <row r="24" spans="3:13" s="7" customFormat="1" x14ac:dyDescent="0.35">
      <c r="C24" s="14"/>
      <c r="E24" s="6"/>
    </row>
    <row r="25" spans="3:13" x14ac:dyDescent="0.35">
      <c r="C25" t="s">
        <v>28</v>
      </c>
      <c r="E25">
        <v>6</v>
      </c>
      <c r="F25" s="26" t="s">
        <v>70</v>
      </c>
      <c r="L25" t="s">
        <v>40</v>
      </c>
    </row>
    <row r="26" spans="3:13" x14ac:dyDescent="0.35">
      <c r="C26" t="s">
        <v>29</v>
      </c>
      <c r="E26">
        <v>6</v>
      </c>
      <c r="F26" s="26" t="s">
        <v>71</v>
      </c>
      <c r="L26" t="s">
        <v>40</v>
      </c>
    </row>
    <row r="27" spans="3:13" x14ac:dyDescent="0.35">
      <c r="C27" s="15" t="s">
        <v>35</v>
      </c>
      <c r="E27">
        <v>15</v>
      </c>
      <c r="F27" s="26" t="s">
        <v>36</v>
      </c>
      <c r="I27" t="s">
        <v>37</v>
      </c>
      <c r="J27" t="s">
        <v>38</v>
      </c>
      <c r="L27" t="s">
        <v>51</v>
      </c>
    </row>
    <row r="28" spans="3:13" x14ac:dyDescent="0.35">
      <c r="C28" s="18" t="s">
        <v>41</v>
      </c>
      <c r="D28" s="17"/>
      <c r="E28" s="17">
        <v>5</v>
      </c>
      <c r="F28" s="26" t="s">
        <v>69</v>
      </c>
      <c r="G28" s="17"/>
      <c r="H28" s="17"/>
      <c r="I28" s="17" t="s">
        <v>37</v>
      </c>
      <c r="L28" t="s">
        <v>52</v>
      </c>
    </row>
    <row r="29" spans="3:13" x14ac:dyDescent="0.35">
      <c r="C29" s="18" t="s">
        <v>43</v>
      </c>
      <c r="D29" s="17"/>
      <c r="E29" s="17">
        <v>5</v>
      </c>
      <c r="F29" s="26" t="s">
        <v>44</v>
      </c>
      <c r="G29" s="17"/>
      <c r="H29" s="17"/>
      <c r="I29" s="17" t="s">
        <v>37</v>
      </c>
      <c r="L29" t="s">
        <v>52</v>
      </c>
    </row>
    <row r="30" spans="3:13" x14ac:dyDescent="0.35">
      <c r="C30" s="18" t="s">
        <v>45</v>
      </c>
      <c r="D30" s="17"/>
      <c r="E30" s="17">
        <v>5</v>
      </c>
      <c r="F30" s="26" t="s">
        <v>42</v>
      </c>
      <c r="G30" s="17"/>
      <c r="H30" s="17"/>
      <c r="I30" s="17" t="s">
        <v>37</v>
      </c>
      <c r="L30" t="s">
        <v>52</v>
      </c>
    </row>
    <row r="31" spans="3:13" x14ac:dyDescent="0.35">
      <c r="C31" s="18" t="s">
        <v>46</v>
      </c>
      <c r="D31" s="17"/>
      <c r="E31" s="17">
        <v>5</v>
      </c>
      <c r="F31" s="26" t="s">
        <v>42</v>
      </c>
      <c r="G31" s="17"/>
      <c r="H31" s="17"/>
      <c r="I31" s="17" t="s">
        <v>37</v>
      </c>
      <c r="L31" t="s">
        <v>52</v>
      </c>
    </row>
    <row r="32" spans="3:13" x14ac:dyDescent="0.35">
      <c r="C32" s="18" t="s">
        <v>47</v>
      </c>
      <c r="D32" s="17"/>
      <c r="E32" s="17">
        <v>5</v>
      </c>
      <c r="F32" s="26" t="s">
        <v>48</v>
      </c>
      <c r="G32" s="17"/>
      <c r="H32" s="17"/>
      <c r="I32" s="17" t="s">
        <v>37</v>
      </c>
      <c r="L32" t="s">
        <v>52</v>
      </c>
    </row>
    <row r="33" spans="1:15" x14ac:dyDescent="0.35">
      <c r="C33" s="18" t="s">
        <v>49</v>
      </c>
      <c r="D33" s="17"/>
      <c r="E33" s="17">
        <v>5</v>
      </c>
      <c r="F33" s="26" t="s">
        <v>50</v>
      </c>
      <c r="G33" s="17"/>
      <c r="H33" s="17"/>
      <c r="I33" s="17" t="s">
        <v>37</v>
      </c>
      <c r="L33" t="s">
        <v>52</v>
      </c>
    </row>
    <row r="34" spans="1:15" x14ac:dyDescent="0.35">
      <c r="C34" s="22" t="s">
        <v>59</v>
      </c>
      <c r="D34" s="21"/>
      <c r="E34" s="21">
        <v>5</v>
      </c>
      <c r="F34" s="27" t="s">
        <v>60</v>
      </c>
      <c r="G34" s="21"/>
      <c r="H34" s="21"/>
      <c r="I34" s="21" t="s">
        <v>37</v>
      </c>
      <c r="L34" t="s">
        <v>62</v>
      </c>
    </row>
    <row r="35" spans="1:15" x14ac:dyDescent="0.35">
      <c r="C35" s="22" t="s">
        <v>61</v>
      </c>
      <c r="D35" s="21"/>
      <c r="E35" s="21">
        <v>5</v>
      </c>
      <c r="F35" s="26" t="s">
        <v>72</v>
      </c>
      <c r="G35" s="21"/>
      <c r="H35" s="21"/>
      <c r="I35" s="21" t="s">
        <v>37</v>
      </c>
      <c r="L35" t="s">
        <v>62</v>
      </c>
    </row>
    <row r="36" spans="1:15" x14ac:dyDescent="0.35">
      <c r="C36" s="15"/>
    </row>
    <row r="37" spans="1:15" ht="15" thickBot="1" x14ac:dyDescent="0.4">
      <c r="C37" s="15"/>
    </row>
    <row r="38" spans="1:15" ht="15" thickBot="1" x14ac:dyDescent="0.4">
      <c r="A38" t="s">
        <v>18</v>
      </c>
      <c r="B38" s="25" t="s">
        <v>22</v>
      </c>
      <c r="C38" s="16">
        <v>11</v>
      </c>
      <c r="D38" t="s">
        <v>19</v>
      </c>
      <c r="E38" s="4">
        <f>SUM(E25:E37)</f>
        <v>67</v>
      </c>
    </row>
    <row r="39" spans="1:15" x14ac:dyDescent="0.35">
      <c r="B39" s="25"/>
    </row>
    <row r="40" spans="1:15" x14ac:dyDescent="0.35">
      <c r="A40" s="11"/>
      <c r="B40" s="12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</row>
    <row r="41" spans="1:15" x14ac:dyDescent="0.35">
      <c r="B41" s="10"/>
    </row>
    <row r="42" spans="1:15" x14ac:dyDescent="0.35">
      <c r="C42" s="2" t="s">
        <v>3</v>
      </c>
      <c r="E42" s="2" t="s">
        <v>10</v>
      </c>
      <c r="F42" s="2" t="s">
        <v>12</v>
      </c>
      <c r="I42" s="2" t="s">
        <v>14</v>
      </c>
      <c r="L42" t="s">
        <v>39</v>
      </c>
      <c r="M42" s="2" t="s">
        <v>15</v>
      </c>
    </row>
    <row r="43" spans="1:15" x14ac:dyDescent="0.35">
      <c r="A43" s="7"/>
      <c r="B43" s="7"/>
      <c r="C43" s="7"/>
      <c r="D43" s="7"/>
      <c r="E43" s="7"/>
      <c r="F43" s="7"/>
      <c r="H43" s="7"/>
      <c r="I43" s="7"/>
    </row>
    <row r="44" spans="1:15" x14ac:dyDescent="0.35">
      <c r="C44" t="s">
        <v>30</v>
      </c>
      <c r="E44">
        <v>6</v>
      </c>
      <c r="F44" t="s">
        <v>31</v>
      </c>
      <c r="I44" t="s">
        <v>16</v>
      </c>
      <c r="L44" t="s">
        <v>40</v>
      </c>
    </row>
    <row r="45" spans="1:15" x14ac:dyDescent="0.35">
      <c r="C45" t="s">
        <v>32</v>
      </c>
      <c r="E45">
        <v>6</v>
      </c>
      <c r="F45" t="s">
        <v>33</v>
      </c>
      <c r="I45" t="s">
        <v>16</v>
      </c>
      <c r="L45" t="s">
        <v>40</v>
      </c>
    </row>
    <row r="46" spans="1:15" x14ac:dyDescent="0.35">
      <c r="C46" t="s">
        <v>34</v>
      </c>
      <c r="E46">
        <v>6</v>
      </c>
      <c r="F46" s="26" t="s">
        <v>73</v>
      </c>
      <c r="I46" t="s">
        <v>16</v>
      </c>
      <c r="L46" t="s">
        <v>40</v>
      </c>
    </row>
    <row r="47" spans="1:15" x14ac:dyDescent="0.35">
      <c r="C47" s="20" t="s">
        <v>57</v>
      </c>
      <c r="D47" s="19"/>
      <c r="E47" s="19">
        <v>5</v>
      </c>
      <c r="F47" s="26" t="s">
        <v>58</v>
      </c>
      <c r="G47" s="19"/>
      <c r="H47" s="19"/>
      <c r="I47" s="19" t="s">
        <v>37</v>
      </c>
      <c r="L47" t="s">
        <v>52</v>
      </c>
    </row>
    <row r="48" spans="1:15" x14ac:dyDescent="0.35">
      <c r="C48" s="19" t="s">
        <v>53</v>
      </c>
      <c r="D48" s="19"/>
      <c r="E48" s="19">
        <v>5</v>
      </c>
      <c r="F48" s="26" t="s">
        <v>54</v>
      </c>
      <c r="G48" s="19"/>
      <c r="H48" s="19"/>
      <c r="I48" s="19" t="s">
        <v>37</v>
      </c>
      <c r="L48" t="s">
        <v>52</v>
      </c>
    </row>
    <row r="49" spans="1:12" x14ac:dyDescent="0.35">
      <c r="C49" s="19" t="s">
        <v>55</v>
      </c>
      <c r="D49" s="19"/>
      <c r="E49" s="19">
        <v>5</v>
      </c>
      <c r="F49" s="26" t="s">
        <v>56</v>
      </c>
      <c r="G49" s="19"/>
      <c r="H49" s="19"/>
      <c r="I49" s="19" t="s">
        <v>37</v>
      </c>
      <c r="L49" t="s">
        <v>52</v>
      </c>
    </row>
    <row r="50" spans="1:12" x14ac:dyDescent="0.35">
      <c r="C50" s="23" t="s">
        <v>63</v>
      </c>
      <c r="D50" s="23"/>
      <c r="E50" s="23">
        <v>5</v>
      </c>
      <c r="F50" s="26" t="s">
        <v>74</v>
      </c>
      <c r="G50" s="23"/>
      <c r="H50" s="23"/>
      <c r="I50" s="23" t="s">
        <v>16</v>
      </c>
      <c r="L50" t="s">
        <v>62</v>
      </c>
    </row>
    <row r="51" spans="1:12" x14ac:dyDescent="0.35">
      <c r="C51" s="23" t="s">
        <v>64</v>
      </c>
      <c r="D51" s="23"/>
      <c r="E51" s="23">
        <v>5</v>
      </c>
      <c r="F51" s="24" t="s">
        <v>65</v>
      </c>
      <c r="G51" s="23"/>
      <c r="H51" s="23"/>
      <c r="I51" s="23" t="s">
        <v>16</v>
      </c>
      <c r="L51" t="s">
        <v>62</v>
      </c>
    </row>
    <row r="52" spans="1:12" x14ac:dyDescent="0.35">
      <c r="C52" s="24" t="s">
        <v>67</v>
      </c>
      <c r="D52" s="23"/>
      <c r="E52" s="23">
        <v>5</v>
      </c>
      <c r="F52" s="24" t="s">
        <v>66</v>
      </c>
      <c r="G52" s="23"/>
      <c r="H52" s="23"/>
      <c r="I52" s="23" t="s">
        <v>16</v>
      </c>
      <c r="L52" t="s">
        <v>62</v>
      </c>
    </row>
    <row r="53" spans="1:12" x14ac:dyDescent="0.35">
      <c r="C53" s="24" t="s">
        <v>68</v>
      </c>
      <c r="D53" s="23"/>
      <c r="E53" s="23">
        <v>5</v>
      </c>
      <c r="F53" s="24" t="s">
        <v>66</v>
      </c>
      <c r="G53" s="23"/>
      <c r="H53" s="23"/>
      <c r="I53" s="23" t="s">
        <v>16</v>
      </c>
      <c r="J53" s="23"/>
      <c r="K53" s="23"/>
      <c r="L53" s="23" t="s">
        <v>62</v>
      </c>
    </row>
    <row r="55" spans="1:12" ht="15" thickBot="1" x14ac:dyDescent="0.4"/>
    <row r="56" spans="1:12" ht="15" thickBot="1" x14ac:dyDescent="0.4">
      <c r="A56" t="s">
        <v>18</v>
      </c>
      <c r="B56" s="25" t="s">
        <v>23</v>
      </c>
      <c r="C56" s="4">
        <v>10</v>
      </c>
      <c r="D56" t="s">
        <v>19</v>
      </c>
      <c r="E56" s="16">
        <f>SUM(E44:E55)</f>
        <v>53</v>
      </c>
    </row>
    <row r="57" spans="1:12" x14ac:dyDescent="0.35">
      <c r="B57" s="25"/>
    </row>
  </sheetData>
  <mergeCells count="2">
    <mergeCell ref="B56:B57"/>
    <mergeCell ref="B38:B39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Withers,Benjamin</dc:creator>
  <cp:lastModifiedBy>Slaughter-Rice,Kirsten</cp:lastModifiedBy>
  <dcterms:created xsi:type="dcterms:W3CDTF">2020-09-25T03:09:07Z</dcterms:created>
  <dcterms:modified xsi:type="dcterms:W3CDTF">2020-11-20T21:51:44Z</dcterms:modified>
</cp:coreProperties>
</file>